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98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8" i="1" l="1"/>
  <c r="F19" i="1"/>
  <c r="F20" i="1"/>
  <c r="F21" i="1"/>
  <c r="F22" i="1"/>
  <c r="F17" i="1"/>
  <c r="N34" i="1" l="1"/>
  <c r="N33" i="1"/>
  <c r="O33" i="1" s="1"/>
  <c r="P33" i="1" s="1"/>
  <c r="N32" i="1"/>
  <c r="N31" i="1"/>
  <c r="N30" i="1"/>
  <c r="O30" i="1" s="1"/>
  <c r="P30" i="1" s="1"/>
  <c r="O29" i="1"/>
  <c r="P29" i="1" s="1"/>
  <c r="N29" i="1"/>
  <c r="N10" i="1"/>
  <c r="N9" i="1"/>
  <c r="N8" i="1"/>
  <c r="N7" i="1"/>
  <c r="N6" i="1"/>
  <c r="N5" i="1"/>
  <c r="O5" i="1" s="1"/>
  <c r="P5" i="1" s="1"/>
  <c r="E34" i="1"/>
  <c r="F34" i="1" s="1"/>
  <c r="G34" i="1" s="1"/>
  <c r="G33" i="1"/>
  <c r="F33" i="1"/>
  <c r="E33" i="1"/>
  <c r="F32" i="1"/>
  <c r="G32" i="1" s="1"/>
  <c r="G36" i="1" s="1"/>
  <c r="E32" i="1"/>
  <c r="E31" i="1"/>
  <c r="F31" i="1" s="1"/>
  <c r="G31" i="1" s="1"/>
  <c r="E30" i="1"/>
  <c r="F30" i="1" s="1"/>
  <c r="G30" i="1" s="1"/>
  <c r="G29" i="1"/>
  <c r="F29" i="1"/>
  <c r="E29" i="1"/>
  <c r="G22" i="1"/>
  <c r="E22" i="1"/>
  <c r="E21" i="1"/>
  <c r="G21" i="1" s="1"/>
  <c r="E20" i="1"/>
  <c r="G20" i="1" s="1"/>
  <c r="G24" i="1" s="1"/>
  <c r="E19" i="1"/>
  <c r="G19" i="1" s="1"/>
  <c r="G18" i="1"/>
  <c r="E18" i="1"/>
  <c r="E17" i="1"/>
  <c r="G17" i="1" s="1"/>
  <c r="E10" i="1"/>
  <c r="F10" i="1" s="1"/>
  <c r="G10" i="1" s="1"/>
  <c r="E9" i="1"/>
  <c r="F8" i="1"/>
  <c r="G8" i="1" s="1"/>
  <c r="G12" i="1" s="1"/>
  <c r="E8" i="1"/>
  <c r="E7" i="1"/>
  <c r="F7" i="1" s="1"/>
  <c r="G7" i="1" s="1"/>
  <c r="E6" i="1"/>
  <c r="F6" i="1" s="1"/>
  <c r="G6" i="1" s="1"/>
  <c r="G5" i="1"/>
  <c r="F5" i="1"/>
  <c r="E5" i="1"/>
  <c r="F9" i="1" s="1"/>
  <c r="G9" i="1" s="1"/>
  <c r="G35" i="1" l="1"/>
  <c r="G11" i="1"/>
  <c r="G13" i="1" s="1"/>
  <c r="G23" i="1"/>
  <c r="G25" i="1" s="1"/>
  <c r="G26" i="1"/>
  <c r="G37" i="1"/>
  <c r="G14" i="1"/>
  <c r="G38" i="1"/>
  <c r="O32" i="1"/>
  <c r="P32" i="1" s="1"/>
  <c r="O7" i="1"/>
  <c r="P7" i="1" s="1"/>
  <c r="O31" i="1"/>
  <c r="P31" i="1" s="1"/>
  <c r="P35" i="1" s="1"/>
  <c r="O34" i="1"/>
  <c r="P34" i="1" s="1"/>
  <c r="O6" i="1"/>
  <c r="P6" i="1" s="1"/>
  <c r="O9" i="1"/>
  <c r="P9" i="1" s="1"/>
  <c r="O10" i="1"/>
  <c r="P10" i="1" s="1"/>
  <c r="O8" i="1"/>
  <c r="P8" i="1" s="1"/>
  <c r="P11" i="1"/>
  <c r="P36" i="1"/>
  <c r="P38" i="1"/>
  <c r="P12" i="1" l="1"/>
  <c r="P13" i="1" s="1"/>
  <c r="P14" i="1"/>
  <c r="P37" i="1"/>
</calcChain>
</file>

<file path=xl/sharedStrings.xml><?xml version="1.0" encoding="utf-8"?>
<sst xmlns="http://schemas.openxmlformats.org/spreadsheetml/2006/main" count="80" uniqueCount="20">
  <si>
    <t>p value</t>
  </si>
  <si>
    <t>Delta Ct</t>
    <phoneticPr fontId="4" type="noConversion"/>
  </si>
  <si>
    <t>Delta Delta Ct</t>
    <phoneticPr fontId="4" type="noConversion"/>
  </si>
  <si>
    <r>
      <t>RQ（2</t>
    </r>
    <r>
      <rPr>
        <vertAlign val="superscript"/>
        <sz val="10"/>
        <rFont val="等线"/>
        <family val="3"/>
        <charset val="134"/>
      </rPr>
      <t>-Delta Delta Ct</t>
    </r>
    <r>
      <rPr>
        <sz val="10"/>
        <rFont val="等线"/>
        <family val="3"/>
        <charset val="134"/>
      </rPr>
      <t>）</t>
    </r>
    <phoneticPr fontId="4" type="noConversion"/>
  </si>
  <si>
    <t>Sample Name</t>
    <phoneticPr fontId="4" type="noConversion"/>
  </si>
  <si>
    <t>GAPDH</t>
    <phoneticPr fontId="4" type="noConversion"/>
  </si>
  <si>
    <t>CD163</t>
    <phoneticPr fontId="4" type="noConversion"/>
  </si>
  <si>
    <t>CD206</t>
    <phoneticPr fontId="4" type="noConversion"/>
  </si>
  <si>
    <t>Fe-exo1</t>
  </si>
  <si>
    <t>Fe-exo2</t>
  </si>
  <si>
    <t>Fe-exo3</t>
  </si>
  <si>
    <t>Fe-exo</t>
  </si>
  <si>
    <t>NC-exo1</t>
  </si>
  <si>
    <t>NC-exo2</t>
  </si>
  <si>
    <t>NC-exo3</t>
  </si>
  <si>
    <t>NC-exo</t>
  </si>
  <si>
    <t>Fe-exo/NC-exo</t>
  </si>
  <si>
    <t>iNOS</t>
    <phoneticPr fontId="4" type="noConversion"/>
  </si>
  <si>
    <r>
      <t>IL1</t>
    </r>
    <r>
      <rPr>
        <b/>
        <sz val="10"/>
        <rFont val="Symbol"/>
        <family val="1"/>
        <charset val="2"/>
      </rPr>
      <t>b</t>
    </r>
    <phoneticPr fontId="4" type="noConversion"/>
  </si>
  <si>
    <t>Arg1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</si>
</sst>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"/>
    <numFmt numFmtId="177" formatCode="0.000_ "/>
  </numFmts>
  <fonts count="8">
    <font>
      <sz val="10"/>
      <name val="Arial"/>
    </font>
    <font>
      <sz val="10"/>
      <name val="Arial"/>
      <family val="2"/>
    </font>
    <font>
      <b/>
      <sz val="10"/>
      <name val="等线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vertAlign val="superscript"/>
      <sz val="10"/>
      <name val="等线"/>
      <family val="3"/>
      <charset val="134"/>
    </font>
    <font>
      <sz val="10"/>
      <name val="等线"/>
      <family val="3"/>
      <charset val="134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1" fillId="0" borderId="1" xfId="0" applyFont="1" applyBorder="1"/>
    <xf numFmtId="176" fontId="1" fillId="0" borderId="1" xfId="0" applyNumberFormat="1" applyFont="1" applyBorder="1"/>
    <xf numFmtId="177" fontId="2" fillId="0" borderId="1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76" fontId="0" fillId="0" borderId="0" xfId="0" applyNumberFormat="1" applyBorder="1"/>
    <xf numFmtId="176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/>
    <xf numFmtId="0" fontId="0" fillId="0" borderId="0" xfId="0" applyFill="1"/>
    <xf numFmtId="177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38"/>
  <sheetViews>
    <sheetView tabSelected="1" workbookViewId="0">
      <selection activeCell="H2" sqref="H2"/>
    </sheetView>
  </sheetViews>
  <sheetFormatPr defaultColWidth="9.140625" defaultRowHeight="12.75"/>
  <sheetData>
    <row r="3" spans="1:17" s="12" customFormat="1">
      <c r="A3" s="11"/>
      <c r="J3" s="11"/>
    </row>
    <row r="4" spans="1:17" ht="42.75">
      <c r="B4" s="5" t="s">
        <v>4</v>
      </c>
      <c r="C4" s="5" t="s">
        <v>5</v>
      </c>
      <c r="D4" s="5" t="s">
        <v>19</v>
      </c>
      <c r="E4" s="5" t="s">
        <v>1</v>
      </c>
      <c r="F4" s="5" t="s">
        <v>2</v>
      </c>
      <c r="G4" s="5" t="s">
        <v>3</v>
      </c>
      <c r="K4" s="5" t="s">
        <v>4</v>
      </c>
      <c r="L4" s="5" t="s">
        <v>5</v>
      </c>
      <c r="M4" s="13" t="s">
        <v>17</v>
      </c>
      <c r="N4" s="5" t="s">
        <v>1</v>
      </c>
      <c r="O4" s="5" t="s">
        <v>2</v>
      </c>
      <c r="P4" s="5" t="s">
        <v>3</v>
      </c>
    </row>
    <row r="5" spans="1:17">
      <c r="B5" s="1" t="s">
        <v>12</v>
      </c>
      <c r="C5" s="2">
        <v>17.4691066741943</v>
      </c>
      <c r="D5" s="2">
        <v>24.877586364746101</v>
      </c>
      <c r="E5" s="2">
        <f t="shared" ref="E5:E10" si="0">D5-C5</f>
        <v>7.4084796905518004</v>
      </c>
      <c r="F5" s="2">
        <f t="shared" ref="F5:F10" si="1">E5-$E$5</f>
        <v>0</v>
      </c>
      <c r="G5" s="2">
        <f t="shared" ref="G5:G10" si="2">POWER(2,-F5)</f>
        <v>1</v>
      </c>
      <c r="K5" s="1" t="s">
        <v>12</v>
      </c>
      <c r="L5" s="2">
        <v>17.4691066741943</v>
      </c>
      <c r="M5" s="4">
        <v>31.7400515238444</v>
      </c>
      <c r="N5" s="2">
        <f t="shared" ref="N5:N10" si="3">M5-L5</f>
        <v>14.2709448496501</v>
      </c>
      <c r="O5" s="2">
        <f t="shared" ref="O5:O10" si="4">N5-$N$5</f>
        <v>0</v>
      </c>
      <c r="P5" s="2">
        <f t="shared" ref="P5:P10" si="5">POWER(2,-O5)</f>
        <v>1</v>
      </c>
    </row>
    <row r="6" spans="1:17">
      <c r="B6" s="1" t="s">
        <v>13</v>
      </c>
      <c r="C6" s="2">
        <v>17.7608757019043</v>
      </c>
      <c r="D6" s="2">
        <v>24.69260597229</v>
      </c>
      <c r="E6" s="2">
        <f t="shared" si="0"/>
        <v>6.9317302703856996</v>
      </c>
      <c r="F6" s="2">
        <f t="shared" si="1"/>
        <v>-0.47674942016610089</v>
      </c>
      <c r="G6" s="2">
        <f t="shared" si="2"/>
        <v>1.3916046648264597</v>
      </c>
      <c r="K6" s="1" t="s">
        <v>13</v>
      </c>
      <c r="L6" s="2">
        <v>17.7608757019043</v>
      </c>
      <c r="M6" s="4">
        <v>31.7183108011881</v>
      </c>
      <c r="N6" s="2">
        <f t="shared" si="3"/>
        <v>13.957435099283799</v>
      </c>
      <c r="O6" s="2">
        <f t="shared" si="4"/>
        <v>-0.31350975036630047</v>
      </c>
      <c r="P6" s="2">
        <f t="shared" si="5"/>
        <v>1.2427272995788388</v>
      </c>
    </row>
    <row r="7" spans="1:17">
      <c r="B7" s="1" t="s">
        <v>14</v>
      </c>
      <c r="C7" s="2">
        <v>17.628984451293899</v>
      </c>
      <c r="D7" s="2">
        <v>24.905389785766602</v>
      </c>
      <c r="E7" s="2">
        <f t="shared" si="0"/>
        <v>7.2764053344727024</v>
      </c>
      <c r="F7" s="2">
        <f t="shared" si="1"/>
        <v>-0.13207435607909801</v>
      </c>
      <c r="G7" s="2">
        <f t="shared" si="2"/>
        <v>1.0958682457200553</v>
      </c>
      <c r="K7" s="1" t="s">
        <v>14</v>
      </c>
      <c r="L7" s="2">
        <v>17.628984451293899</v>
      </c>
      <c r="M7" s="4">
        <v>30.952812830607101</v>
      </c>
      <c r="N7" s="2">
        <f t="shared" si="3"/>
        <v>13.323828379313202</v>
      </c>
      <c r="O7" s="2">
        <f t="shared" si="4"/>
        <v>-0.94711647033689772</v>
      </c>
      <c r="P7" s="2">
        <f t="shared" si="5"/>
        <v>1.9280152599635942</v>
      </c>
    </row>
    <row r="8" spans="1:17">
      <c r="B8" s="1" t="s">
        <v>8</v>
      </c>
      <c r="C8" s="2">
        <v>17.495721817016602</v>
      </c>
      <c r="D8" s="2">
        <v>24.591133117675799</v>
      </c>
      <c r="E8" s="2">
        <f t="shared" si="0"/>
        <v>7.0954113006591975</v>
      </c>
      <c r="F8" s="2">
        <f t="shared" si="1"/>
        <v>-0.31306838989260299</v>
      </c>
      <c r="G8" s="2">
        <f t="shared" si="2"/>
        <v>1.2423471729385152</v>
      </c>
      <c r="K8" s="1" t="s">
        <v>8</v>
      </c>
      <c r="L8" s="2">
        <v>17.495721817016602</v>
      </c>
      <c r="M8" s="4">
        <v>30.339154561360601</v>
      </c>
      <c r="N8" s="2">
        <f t="shared" si="3"/>
        <v>12.843432744344</v>
      </c>
      <c r="O8" s="2">
        <f t="shared" si="4"/>
        <v>-1.4275121053061</v>
      </c>
      <c r="P8" s="2">
        <f t="shared" si="5"/>
        <v>2.6898246107088291</v>
      </c>
    </row>
    <row r="9" spans="1:17">
      <c r="B9" s="1" t="s">
        <v>9</v>
      </c>
      <c r="C9" s="2">
        <v>17.8160400390625</v>
      </c>
      <c r="D9" s="2">
        <v>24.658716201782202</v>
      </c>
      <c r="E9" s="2">
        <f t="shared" si="0"/>
        <v>6.8426761627197017</v>
      </c>
      <c r="F9" s="2">
        <f t="shared" si="1"/>
        <v>-0.56580352783209875</v>
      </c>
      <c r="G9" s="2">
        <f t="shared" si="2"/>
        <v>1.4802117029314825</v>
      </c>
      <c r="K9" s="1" t="s">
        <v>9</v>
      </c>
      <c r="L9" s="2">
        <v>17.8160400390625</v>
      </c>
      <c r="M9" s="4">
        <v>30.492619832356802</v>
      </c>
      <c r="N9" s="2">
        <f t="shared" si="3"/>
        <v>12.676579793294302</v>
      </c>
      <c r="O9" s="2">
        <f t="shared" si="4"/>
        <v>-1.5943650563557981</v>
      </c>
      <c r="P9" s="2">
        <f t="shared" si="5"/>
        <v>3.0196159172986476</v>
      </c>
    </row>
    <row r="10" spans="1:17">
      <c r="B10" s="1" t="s">
        <v>10</v>
      </c>
      <c r="C10" s="2">
        <v>17.758817672729499</v>
      </c>
      <c r="D10" s="2">
        <v>24.837774276733398</v>
      </c>
      <c r="E10" s="2">
        <f t="shared" si="0"/>
        <v>7.0789566040038991</v>
      </c>
      <c r="F10" s="2">
        <f t="shared" si="1"/>
        <v>-0.3295230865479013</v>
      </c>
      <c r="G10" s="2">
        <f t="shared" si="2"/>
        <v>1.256597910757691</v>
      </c>
      <c r="K10" s="1" t="s">
        <v>10</v>
      </c>
      <c r="L10" s="2">
        <v>17.758817672729499</v>
      </c>
      <c r="M10" s="4">
        <v>30.4288422902425</v>
      </c>
      <c r="N10" s="2">
        <f t="shared" si="3"/>
        <v>12.670024617513</v>
      </c>
      <c r="O10" s="2">
        <f t="shared" si="4"/>
        <v>-1.6009202321370992</v>
      </c>
      <c r="P10" s="2">
        <f t="shared" si="5"/>
        <v>3.0333673685935532</v>
      </c>
    </row>
    <row r="11" spans="1:17">
      <c r="B11" s="3" t="s">
        <v>15</v>
      </c>
      <c r="C11" s="1"/>
      <c r="D11" s="1"/>
      <c r="E11" s="1"/>
      <c r="F11" s="1"/>
      <c r="G11" s="2">
        <f>AVERAGE(G5:G7)</f>
        <v>1.1624909701821717</v>
      </c>
      <c r="K11" s="3" t="s">
        <v>15</v>
      </c>
      <c r="L11" s="1"/>
      <c r="M11" s="1"/>
      <c r="N11" s="1"/>
      <c r="O11" s="1"/>
      <c r="P11" s="2">
        <f>AVERAGE(P5:P7)</f>
        <v>1.3902475198474775</v>
      </c>
    </row>
    <row r="12" spans="1:17">
      <c r="B12" s="3" t="s">
        <v>11</v>
      </c>
      <c r="C12" s="1"/>
      <c r="D12" s="1"/>
      <c r="E12" s="1"/>
      <c r="F12" s="1"/>
      <c r="G12" s="2">
        <f>AVERAGE(G8:G10)</f>
        <v>1.326385595542563</v>
      </c>
      <c r="K12" s="3" t="s">
        <v>11</v>
      </c>
      <c r="L12" s="1"/>
      <c r="M12" s="1"/>
      <c r="N12" s="1"/>
      <c r="O12" s="1"/>
      <c r="P12" s="2">
        <f>AVERAGE(P8:P10)</f>
        <v>2.9142692988670098</v>
      </c>
    </row>
    <row r="13" spans="1:17">
      <c r="B13" s="3" t="s">
        <v>16</v>
      </c>
      <c r="C13" s="1"/>
      <c r="D13" s="1"/>
      <c r="E13" s="1"/>
      <c r="F13" s="1"/>
      <c r="G13" s="2">
        <f>G12/G11</f>
        <v>1.140985719084517</v>
      </c>
      <c r="K13" s="3" t="s">
        <v>16</v>
      </c>
      <c r="L13" s="1"/>
      <c r="M13" s="1"/>
      <c r="N13" s="1"/>
      <c r="O13" s="1"/>
      <c r="P13" s="2">
        <f>P12/P11</f>
        <v>2.0962233395580747</v>
      </c>
    </row>
    <row r="14" spans="1:17">
      <c r="B14" s="3" t="s">
        <v>0</v>
      </c>
      <c r="C14" s="1"/>
      <c r="D14" s="1"/>
      <c r="E14" s="1"/>
      <c r="F14" s="1"/>
      <c r="G14" s="2">
        <f>TTEST(G5:G7,G8:G10,2,2)</f>
        <v>0.30907951382559473</v>
      </c>
      <c r="K14" s="3" t="s">
        <v>0</v>
      </c>
      <c r="L14" s="1"/>
      <c r="M14" s="1"/>
      <c r="N14" s="1"/>
      <c r="O14" s="1"/>
      <c r="P14" s="2">
        <f>TTEST(P5:P7,P8:P10,2,2)</f>
        <v>7.0549510768592172E-3</v>
      </c>
    </row>
    <row r="16" spans="1:17" ht="42.75">
      <c r="B16" s="5" t="s">
        <v>4</v>
      </c>
      <c r="C16" s="5" t="s">
        <v>5</v>
      </c>
      <c r="D16" s="13" t="s">
        <v>7</v>
      </c>
      <c r="E16" s="5" t="s">
        <v>1</v>
      </c>
      <c r="F16" s="5" t="s">
        <v>2</v>
      </c>
      <c r="G16" s="5" t="s">
        <v>3</v>
      </c>
      <c r="K16" s="6"/>
      <c r="L16" s="6"/>
      <c r="M16" s="6"/>
      <c r="N16" s="6"/>
      <c r="O16" s="6"/>
      <c r="P16" s="6"/>
      <c r="Q16" s="7"/>
    </row>
    <row r="17" spans="2:17">
      <c r="B17" s="1" t="s">
        <v>12</v>
      </c>
      <c r="C17" s="2">
        <v>17.4691066741943</v>
      </c>
      <c r="D17" s="4">
        <v>31.818157958984301</v>
      </c>
      <c r="E17" s="2">
        <f t="shared" ref="E17:E22" si="6">D17-C17</f>
        <v>14.349051284790001</v>
      </c>
      <c r="F17" s="2">
        <f>E17-$E$17</f>
        <v>0</v>
      </c>
      <c r="G17" s="2">
        <f t="shared" ref="G17:G22" si="7">POWER(2,-F17)</f>
        <v>1</v>
      </c>
      <c r="K17" s="7"/>
      <c r="L17" s="8"/>
      <c r="M17" s="9"/>
      <c r="N17" s="8"/>
      <c r="O17" s="8"/>
      <c r="P17" s="8"/>
      <c r="Q17" s="7"/>
    </row>
    <row r="18" spans="2:17">
      <c r="B18" s="1" t="s">
        <v>13</v>
      </c>
      <c r="C18" s="2">
        <v>17.7608757019043</v>
      </c>
      <c r="D18" s="4">
        <v>31.3549104054769</v>
      </c>
      <c r="E18" s="2">
        <f t="shared" si="6"/>
        <v>13.5940347035726</v>
      </c>
      <c r="F18" s="2">
        <f t="shared" ref="F18:F22" si="8">E18-$E$17</f>
        <v>-0.75501658121740078</v>
      </c>
      <c r="G18" s="2">
        <f t="shared" si="7"/>
        <v>1.6876509886995732</v>
      </c>
      <c r="K18" s="7"/>
      <c r="L18" s="8"/>
      <c r="M18" s="9"/>
      <c r="N18" s="8"/>
      <c r="O18" s="8"/>
      <c r="P18" s="8"/>
      <c r="Q18" s="7"/>
    </row>
    <row r="19" spans="2:17">
      <c r="B19" s="1" t="s">
        <v>14</v>
      </c>
      <c r="C19" s="2">
        <v>17.628984451293899</v>
      </c>
      <c r="D19" s="4">
        <v>30.992242431640602</v>
      </c>
      <c r="E19" s="2">
        <f t="shared" si="6"/>
        <v>13.363257980346702</v>
      </c>
      <c r="F19" s="2">
        <f t="shared" si="8"/>
        <v>-0.98579330444329827</v>
      </c>
      <c r="G19" s="2">
        <f t="shared" si="7"/>
        <v>1.9804019904705681</v>
      </c>
      <c r="K19" s="7"/>
      <c r="L19" s="8"/>
      <c r="M19" s="9"/>
      <c r="N19" s="8"/>
      <c r="O19" s="8"/>
      <c r="P19" s="8"/>
      <c r="Q19" s="7"/>
    </row>
    <row r="20" spans="2:17">
      <c r="B20" s="1" t="s">
        <v>8</v>
      </c>
      <c r="C20" s="2">
        <v>17.495721817016602</v>
      </c>
      <c r="D20" s="4">
        <v>32.661758295695002</v>
      </c>
      <c r="E20" s="2">
        <f t="shared" si="6"/>
        <v>15.1660364786784</v>
      </c>
      <c r="F20" s="2">
        <f t="shared" si="8"/>
        <v>0.81698519388839941</v>
      </c>
      <c r="G20" s="2">
        <f t="shared" si="7"/>
        <v>0.56762687649248456</v>
      </c>
      <c r="K20" s="7"/>
      <c r="L20" s="8"/>
      <c r="M20" s="9"/>
      <c r="N20" s="8"/>
      <c r="O20" s="8"/>
      <c r="P20" s="8"/>
      <c r="Q20" s="7"/>
    </row>
    <row r="21" spans="2:17">
      <c r="B21" s="1" t="s">
        <v>9</v>
      </c>
      <c r="C21" s="2">
        <v>17.8160400390625</v>
      </c>
      <c r="D21" s="4">
        <v>32.966845575968399</v>
      </c>
      <c r="E21" s="2">
        <f t="shared" si="6"/>
        <v>15.150805536905899</v>
      </c>
      <c r="F21" s="2">
        <f t="shared" si="8"/>
        <v>0.80175425211589868</v>
      </c>
      <c r="G21" s="2">
        <f t="shared" si="7"/>
        <v>0.57365121922605022</v>
      </c>
      <c r="K21" s="7"/>
      <c r="L21" s="8"/>
      <c r="M21" s="9"/>
      <c r="N21" s="8"/>
      <c r="O21" s="8"/>
      <c r="P21" s="8"/>
      <c r="Q21" s="7"/>
    </row>
    <row r="22" spans="2:17">
      <c r="B22" s="1" t="s">
        <v>10</v>
      </c>
      <c r="C22" s="2">
        <v>17.758817672729499</v>
      </c>
      <c r="D22" s="4">
        <v>33.320304107665997</v>
      </c>
      <c r="E22" s="2">
        <f t="shared" si="6"/>
        <v>15.561486434936498</v>
      </c>
      <c r="F22" s="2">
        <f t="shared" si="8"/>
        <v>1.2124351501464972</v>
      </c>
      <c r="G22" s="2">
        <f t="shared" si="7"/>
        <v>0.43153959734535208</v>
      </c>
      <c r="K22" s="7"/>
      <c r="L22" s="8"/>
      <c r="M22" s="9"/>
      <c r="N22" s="8"/>
      <c r="O22" s="8"/>
      <c r="P22" s="8"/>
      <c r="Q22" s="7"/>
    </row>
    <row r="23" spans="2:17">
      <c r="B23" s="3" t="s">
        <v>15</v>
      </c>
      <c r="C23" s="1"/>
      <c r="D23" s="1"/>
      <c r="E23" s="1"/>
      <c r="F23" s="1"/>
      <c r="G23" s="2">
        <f>AVERAGE(G17:G19)</f>
        <v>1.5560176597233806</v>
      </c>
      <c r="K23" s="10"/>
      <c r="L23" s="7"/>
      <c r="M23" s="7"/>
      <c r="N23" s="7"/>
      <c r="O23" s="7"/>
      <c r="P23" s="8"/>
      <c r="Q23" s="7"/>
    </row>
    <row r="24" spans="2:17">
      <c r="B24" s="3" t="s">
        <v>11</v>
      </c>
      <c r="C24" s="1"/>
      <c r="D24" s="1"/>
      <c r="E24" s="1"/>
      <c r="F24" s="1"/>
      <c r="G24" s="2">
        <f>AVERAGE(G20:G22)</f>
        <v>0.52427256435462899</v>
      </c>
      <c r="K24" s="10"/>
      <c r="L24" s="7"/>
      <c r="M24" s="7"/>
      <c r="N24" s="7"/>
      <c r="O24" s="7"/>
      <c r="P24" s="8"/>
      <c r="Q24" s="7"/>
    </row>
    <row r="25" spans="2:17">
      <c r="B25" s="3" t="s">
        <v>16</v>
      </c>
      <c r="C25" s="1"/>
      <c r="D25" s="1"/>
      <c r="E25" s="1"/>
      <c r="F25" s="1"/>
      <c r="G25" s="2">
        <f>G24/G23</f>
        <v>0.33693227135213299</v>
      </c>
      <c r="K25" s="10"/>
      <c r="L25" s="7"/>
      <c r="M25" s="7"/>
      <c r="N25" s="7"/>
      <c r="O25" s="7"/>
      <c r="P25" s="8"/>
      <c r="Q25" s="7"/>
    </row>
    <row r="26" spans="2:17">
      <c r="B26" s="3" t="s">
        <v>0</v>
      </c>
      <c r="C26" s="1"/>
      <c r="D26" s="1"/>
      <c r="E26" s="1"/>
      <c r="F26" s="1"/>
      <c r="G26" s="2">
        <f>TTEST(G17:G19,G20:G22,2,2)</f>
        <v>2.4753654812649448E-2</v>
      </c>
      <c r="K26" s="10"/>
      <c r="L26" s="7"/>
      <c r="M26" s="7"/>
      <c r="N26" s="7"/>
      <c r="O26" s="7"/>
      <c r="P26" s="8"/>
      <c r="Q26" s="7"/>
    </row>
    <row r="28" spans="2:17" ht="42.75">
      <c r="B28" s="5" t="s">
        <v>4</v>
      </c>
      <c r="C28" s="5" t="s">
        <v>5</v>
      </c>
      <c r="D28" s="5" t="s">
        <v>6</v>
      </c>
      <c r="E28" s="5" t="s">
        <v>1</v>
      </c>
      <c r="F28" s="5" t="s">
        <v>2</v>
      </c>
      <c r="G28" s="5" t="s">
        <v>3</v>
      </c>
      <c r="K28" s="5" t="s">
        <v>4</v>
      </c>
      <c r="L28" s="5" t="s">
        <v>5</v>
      </c>
      <c r="M28" s="13" t="s">
        <v>18</v>
      </c>
      <c r="N28" s="5" t="s">
        <v>1</v>
      </c>
      <c r="O28" s="5" t="s">
        <v>2</v>
      </c>
      <c r="P28" s="5" t="s">
        <v>3</v>
      </c>
    </row>
    <row r="29" spans="2:17">
      <c r="B29" s="1" t="s">
        <v>12</v>
      </c>
      <c r="C29" s="2">
        <v>17.4691066741943</v>
      </c>
      <c r="D29" s="4">
        <v>25.311439005533799</v>
      </c>
      <c r="E29" s="2">
        <f t="shared" ref="E29:E34" si="9">D29-C29</f>
        <v>7.8423323313394988</v>
      </c>
      <c r="F29" s="2">
        <f t="shared" ref="F29:F34" si="10">E29-$E$29</f>
        <v>0</v>
      </c>
      <c r="G29" s="2">
        <f t="shared" ref="G29:G34" si="11">POWER(2,-F29)</f>
        <v>1</v>
      </c>
      <c r="K29" s="1" t="s">
        <v>12</v>
      </c>
      <c r="L29" s="2">
        <v>17.4691066741943</v>
      </c>
      <c r="M29" s="4">
        <v>17.434309005737301</v>
      </c>
      <c r="N29" s="2">
        <f t="shared" ref="N29:N34" si="12">M29-L29</f>
        <v>-3.4797668456999276E-2</v>
      </c>
      <c r="O29" s="2">
        <f t="shared" ref="O29:O34" si="13">N29-$N$29</f>
        <v>0</v>
      </c>
      <c r="P29" s="2">
        <f t="shared" ref="P29:P34" si="14">POWER(2,-O29)</f>
        <v>1</v>
      </c>
    </row>
    <row r="30" spans="2:17">
      <c r="B30" s="1" t="s">
        <v>13</v>
      </c>
      <c r="C30" s="2">
        <v>17.7608757019043</v>
      </c>
      <c r="D30" s="4">
        <v>25.4684238433838</v>
      </c>
      <c r="E30" s="2">
        <f t="shared" si="9"/>
        <v>7.7075481414794993</v>
      </c>
      <c r="F30" s="2">
        <f t="shared" si="10"/>
        <v>-0.13478418985999951</v>
      </c>
      <c r="G30" s="2">
        <f t="shared" si="11"/>
        <v>1.097928564355692</v>
      </c>
      <c r="K30" s="1" t="s">
        <v>13</v>
      </c>
      <c r="L30" s="2">
        <v>17.7608757019043</v>
      </c>
      <c r="M30" s="4">
        <v>17.522764205932599</v>
      </c>
      <c r="N30" s="2">
        <f t="shared" si="12"/>
        <v>-0.238111495971701</v>
      </c>
      <c r="O30" s="2">
        <f t="shared" si="13"/>
        <v>-0.20331382751470173</v>
      </c>
      <c r="P30" s="2">
        <f t="shared" si="14"/>
        <v>1.1513399135149089</v>
      </c>
    </row>
    <row r="31" spans="2:17">
      <c r="B31" s="1" t="s">
        <v>14</v>
      </c>
      <c r="C31" s="2">
        <v>17.628984451293899</v>
      </c>
      <c r="D31" s="4">
        <v>25.436935424804702</v>
      </c>
      <c r="E31" s="2">
        <f t="shared" si="9"/>
        <v>7.8079509735108026</v>
      </c>
      <c r="F31" s="2">
        <f t="shared" si="10"/>
        <v>-3.4381357828696224E-2</v>
      </c>
      <c r="G31" s="2">
        <f t="shared" si="11"/>
        <v>1.0241175769261248</v>
      </c>
      <c r="K31" s="1" t="s">
        <v>14</v>
      </c>
      <c r="L31" s="2">
        <v>17.628984451293899</v>
      </c>
      <c r="M31" s="4">
        <v>17.257768630981399</v>
      </c>
      <c r="N31" s="2">
        <f t="shared" si="12"/>
        <v>-0.3712158203125</v>
      </c>
      <c r="O31" s="2">
        <f t="shared" si="13"/>
        <v>-0.33641815185550072</v>
      </c>
      <c r="P31" s="2">
        <f t="shared" si="14"/>
        <v>1.2626179372498172</v>
      </c>
    </row>
    <row r="32" spans="2:17">
      <c r="B32" s="1" t="s">
        <v>8</v>
      </c>
      <c r="C32" s="2">
        <v>17.495721817016602</v>
      </c>
      <c r="D32" s="4">
        <v>25.739119084676101</v>
      </c>
      <c r="E32" s="2">
        <f t="shared" si="9"/>
        <v>8.2433972676594998</v>
      </c>
      <c r="F32" s="2">
        <f t="shared" si="10"/>
        <v>0.40106493632000095</v>
      </c>
      <c r="G32" s="2">
        <f t="shared" si="11"/>
        <v>0.75729907081671721</v>
      </c>
      <c r="K32" s="1" t="s">
        <v>8</v>
      </c>
      <c r="L32" s="2">
        <v>17.495721817016602</v>
      </c>
      <c r="M32" s="4">
        <v>16.895820617675799</v>
      </c>
      <c r="N32" s="2">
        <f t="shared" si="12"/>
        <v>-0.59990119934080255</v>
      </c>
      <c r="O32" s="2">
        <f t="shared" si="13"/>
        <v>-0.56510353088380327</v>
      </c>
      <c r="P32" s="2">
        <f t="shared" si="14"/>
        <v>1.4794936770720692</v>
      </c>
    </row>
    <row r="33" spans="2:16">
      <c r="B33" s="1" t="s">
        <v>9</v>
      </c>
      <c r="C33" s="2">
        <v>17.8160400390625</v>
      </c>
      <c r="D33" s="4">
        <v>25.578783035278299</v>
      </c>
      <c r="E33" s="2">
        <f t="shared" si="9"/>
        <v>7.762742996215799</v>
      </c>
      <c r="F33" s="2">
        <f t="shared" si="10"/>
        <v>-7.9589335123699811E-2</v>
      </c>
      <c r="G33" s="2">
        <f t="shared" si="11"/>
        <v>1.0567172019255551</v>
      </c>
      <c r="K33" s="1" t="s">
        <v>9</v>
      </c>
      <c r="L33" s="2">
        <v>17.8160400390625</v>
      </c>
      <c r="M33" s="4">
        <v>16.824905395507798</v>
      </c>
      <c r="N33" s="2">
        <f t="shared" si="12"/>
        <v>-0.99113464355470171</v>
      </c>
      <c r="O33" s="2">
        <f t="shared" si="13"/>
        <v>-0.95633697509770244</v>
      </c>
      <c r="P33" s="2">
        <f t="shared" si="14"/>
        <v>1.9403769880893134</v>
      </c>
    </row>
    <row r="34" spans="2:16">
      <c r="B34" s="1" t="s">
        <v>10</v>
      </c>
      <c r="C34" s="2">
        <v>17.758817672729499</v>
      </c>
      <c r="D34" s="4">
        <v>25.6937255859375</v>
      </c>
      <c r="E34" s="2">
        <f t="shared" si="9"/>
        <v>7.9349079132080007</v>
      </c>
      <c r="F34" s="2">
        <f t="shared" si="10"/>
        <v>9.2575581868501899E-2</v>
      </c>
      <c r="G34" s="2">
        <f t="shared" si="11"/>
        <v>0.93784695566406595</v>
      </c>
      <c r="K34" s="1" t="s">
        <v>10</v>
      </c>
      <c r="L34" s="2">
        <v>17.758817672729499</v>
      </c>
      <c r="M34" s="4">
        <v>16.844039916992202</v>
      </c>
      <c r="N34" s="2">
        <f t="shared" si="12"/>
        <v>-0.91477775573729758</v>
      </c>
      <c r="O34" s="2">
        <f t="shared" si="13"/>
        <v>-0.87998008728029831</v>
      </c>
      <c r="P34" s="2">
        <f t="shared" si="14"/>
        <v>1.8403498997452228</v>
      </c>
    </row>
    <row r="35" spans="2:16">
      <c r="B35" s="3" t="s">
        <v>15</v>
      </c>
      <c r="C35" s="1"/>
      <c r="D35" s="1"/>
      <c r="E35" s="1"/>
      <c r="F35" s="1"/>
      <c r="G35" s="2">
        <f>AVERAGE(G29:G31)</f>
        <v>1.0406820470939389</v>
      </c>
      <c r="K35" s="3" t="s">
        <v>15</v>
      </c>
      <c r="L35" s="1"/>
      <c r="M35" s="1"/>
      <c r="N35" s="1"/>
      <c r="O35" s="1"/>
      <c r="P35" s="2">
        <f>AVERAGE(P29:P31)</f>
        <v>1.1379859502549088</v>
      </c>
    </row>
    <row r="36" spans="2:16">
      <c r="B36" s="3" t="s">
        <v>11</v>
      </c>
      <c r="C36" s="1"/>
      <c r="D36" s="1"/>
      <c r="E36" s="1"/>
      <c r="F36" s="1"/>
      <c r="G36" s="2">
        <f>AVERAGE(G32:G34)</f>
        <v>0.91728774280211278</v>
      </c>
      <c r="K36" s="3" t="s">
        <v>11</v>
      </c>
      <c r="L36" s="1"/>
      <c r="M36" s="1"/>
      <c r="N36" s="1"/>
      <c r="O36" s="1"/>
      <c r="P36" s="2">
        <f>AVERAGE(P32:P34)</f>
        <v>1.7534068549688684</v>
      </c>
    </row>
    <row r="37" spans="2:16">
      <c r="B37" s="3" t="s">
        <v>16</v>
      </c>
      <c r="C37" s="1"/>
      <c r="D37" s="1"/>
      <c r="E37" s="1"/>
      <c r="F37" s="1"/>
      <c r="G37" s="2">
        <f>G36/G35</f>
        <v>0.88142939081499527</v>
      </c>
      <c r="K37" s="3" t="s">
        <v>16</v>
      </c>
      <c r="L37" s="1"/>
      <c r="M37" s="1"/>
      <c r="N37" s="1"/>
      <c r="O37" s="1"/>
      <c r="P37" s="2">
        <f>P36/P35</f>
        <v>1.5407983328582444</v>
      </c>
    </row>
    <row r="38" spans="2:16">
      <c r="B38" s="3" t="s">
        <v>0</v>
      </c>
      <c r="C38" s="1"/>
      <c r="D38" s="1"/>
      <c r="E38" s="1"/>
      <c r="F38" s="1"/>
      <c r="G38" s="2">
        <f>TTEST(G29:G31,G32:G34,2,2)</f>
        <v>0.25047198603626664</v>
      </c>
      <c r="K38" s="3" t="s">
        <v>0</v>
      </c>
      <c r="L38" s="1"/>
      <c r="M38" s="1"/>
      <c r="N38" s="1"/>
      <c r="O38" s="1"/>
      <c r="P38" s="2">
        <f>TTEST(P29:P31,P32:P34,2,2)</f>
        <v>1.8104030163709133E-2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2021-05-31T02:19:41Z</dcterms:created>
  <dcterms:modified xsi:type="dcterms:W3CDTF">2022-07-29T03:30:13Z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97F55BE11B604C8AB80A3B789BAED2E6</vt:lpwstr>
  </property>
  <property fmtid="{D5CDD505-2E9C-101B-9397-08002B2CF9AE}" pid="3" name="KSOProductBuildVer">
    <vt:lpwstr>2052-11.1.0.10495</vt:lpwstr>
  </property>
</Properties>
</file>